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6\2026-000156 Prvo ocenjevanje hrupa za A1 0498 priključek Dragomer\02_RD\10_RD za objavo\"/>
    </mc:Choice>
  </mc:AlternateContent>
  <xr:revisionPtr revIDLastSave="0" documentId="8_{D3804B24-C0F3-4CA5-9F03-68388A0452DF}" xr6:coauthVersionLast="47" xr6:coauthVersionMax="47" xr10:uidLastSave="{00000000-0000-0000-0000-000000000000}"/>
  <bookViews>
    <workbookView xWindow="-120" yWindow="-120" windowWidth="29040" windowHeight="15720" xr2:uid="{C95D3976-C263-4E0B-B9F9-B44572AEBF8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5" i="1"/>
  <c r="F12" i="1" l="1"/>
  <c r="F13" i="1" s="1"/>
  <c r="F14" i="1" s="1"/>
</calcChain>
</file>

<file path=xl/sharedStrings.xml><?xml version="1.0" encoding="utf-8"?>
<sst xmlns="http://schemas.openxmlformats.org/spreadsheetml/2006/main" count="24" uniqueCount="19">
  <si>
    <t>enote</t>
  </si>
  <si>
    <t>št. enot</t>
  </si>
  <si>
    <t>cena na enoto</t>
  </si>
  <si>
    <t>znesek</t>
  </si>
  <si>
    <t>Priprava gradiva</t>
  </si>
  <si>
    <t>kos</t>
  </si>
  <si>
    <t>Pridobitev prometnih podatkov in obdelava vključno s štetjem prometa</t>
  </si>
  <si>
    <t>Izdelava digitalnega modela ceste in terena z vsemi ovirami in ostalimi značilnostmi, pomembnimi za širjenje hrupa</t>
  </si>
  <si>
    <t>Izračun obremenitve s hrupom zaradi vira hrupa</t>
  </si>
  <si>
    <t xml:space="preserve">24-urne meritve hrupa celotne obremenitve s hrupom </t>
  </si>
  <si>
    <t>meritve</t>
  </si>
  <si>
    <t>Priprava poročila o prvem ocenjevanju hrupa</t>
  </si>
  <si>
    <t>Popravek poročila po recenziji in izdelava končnih izvodov poročila</t>
  </si>
  <si>
    <t>SKUPAJ</t>
  </si>
  <si>
    <t>DDV</t>
  </si>
  <si>
    <t>Z DDV</t>
  </si>
  <si>
    <t>Vsa dela, ki so zajeta v projektni nalogi oziroma sledijo iz veljavne zakonodaje in niso posebej specificirana, so zajeta v enotnih cenah ponudbenega predračuna.</t>
  </si>
  <si>
    <t>SPECIFIKACIJA PONUDBENE CENE</t>
  </si>
  <si>
    <t>Prvo ocenjevanje hrupa za A1 0498 priključek Dragomer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</si>
</sst>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3" fillId="0" borderId="4" xfId="0" applyNumberFormat="1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55082-FA5B-4C6A-B1A1-BDB3B2677BAE}">
  <dimension ref="A1:F16"/>
  <sheetViews>
    <sheetView tabSelected="1" workbookViewId="0">
      <selection activeCell="E9" sqref="E9"/>
    </sheetView>
  </sheetViews>
  <sheetFormatPr defaultRowHeight="15" x14ac:dyDescent="0.25"/>
  <cols>
    <col min="1" max="1" width="5.140625" customWidth="1"/>
    <col min="2" max="2" width="67.5703125" customWidth="1"/>
    <col min="3" max="3" width="14.85546875" customWidth="1"/>
    <col min="4" max="4" width="8.140625" customWidth="1"/>
    <col min="5" max="5" width="19.28515625" customWidth="1"/>
    <col min="6" max="6" width="20.42578125" customWidth="1"/>
    <col min="7" max="22" width="74.7109375" customWidth="1"/>
  </cols>
  <sheetData>
    <row r="1" spans="1:6" x14ac:dyDescent="0.25">
      <c r="B1" s="7" t="s">
        <v>17</v>
      </c>
    </row>
    <row r="2" spans="1:6" x14ac:dyDescent="0.25">
      <c r="B2" s="7" t="s">
        <v>18</v>
      </c>
    </row>
    <row r="3" spans="1:6" ht="15.75" thickBot="1" x14ac:dyDescent="0.3"/>
    <row r="4" spans="1:6" ht="15.75" thickBot="1" x14ac:dyDescent="0.3">
      <c r="A4" s="1"/>
      <c r="B4" s="2"/>
      <c r="C4" s="2" t="s">
        <v>0</v>
      </c>
      <c r="D4" s="2" t="s">
        <v>1</v>
      </c>
      <c r="E4" s="2" t="s">
        <v>2</v>
      </c>
      <c r="F4" s="2" t="s">
        <v>3</v>
      </c>
    </row>
    <row r="5" spans="1:6" ht="15.75" thickBot="1" x14ac:dyDescent="0.3">
      <c r="A5" s="3">
        <v>1</v>
      </c>
      <c r="B5" s="4" t="s">
        <v>4</v>
      </c>
      <c r="C5" s="5" t="s">
        <v>5</v>
      </c>
      <c r="D5" s="5">
        <v>1</v>
      </c>
      <c r="E5" s="8"/>
      <c r="F5" s="9">
        <f>ROUND(D5*E5,2)</f>
        <v>0</v>
      </c>
    </row>
    <row r="6" spans="1:6" ht="15.75" thickBot="1" x14ac:dyDescent="0.3">
      <c r="A6" s="3">
        <v>2</v>
      </c>
      <c r="B6" s="4" t="s">
        <v>6</v>
      </c>
      <c r="C6" s="5" t="s">
        <v>5</v>
      </c>
      <c r="D6" s="5">
        <v>1</v>
      </c>
      <c r="E6" s="8"/>
      <c r="F6" s="9">
        <f t="shared" ref="F6:F11" si="0">ROUND(D6*E6,2)</f>
        <v>0</v>
      </c>
    </row>
    <row r="7" spans="1:6" ht="26.25" thickBot="1" x14ac:dyDescent="0.3">
      <c r="A7" s="3">
        <v>3</v>
      </c>
      <c r="B7" s="4" t="s">
        <v>7</v>
      </c>
      <c r="C7" s="5" t="s">
        <v>5</v>
      </c>
      <c r="D7" s="5">
        <v>1</v>
      </c>
      <c r="E7" s="8"/>
      <c r="F7" s="9">
        <f t="shared" si="0"/>
        <v>0</v>
      </c>
    </row>
    <row r="8" spans="1:6" ht="15.75" thickBot="1" x14ac:dyDescent="0.3">
      <c r="A8" s="3">
        <v>4</v>
      </c>
      <c r="B8" s="4" t="s">
        <v>8</v>
      </c>
      <c r="C8" s="5" t="s">
        <v>5</v>
      </c>
      <c r="D8" s="5">
        <v>1</v>
      </c>
      <c r="E8" s="8"/>
      <c r="F8" s="9">
        <f t="shared" si="0"/>
        <v>0</v>
      </c>
    </row>
    <row r="9" spans="1:6" ht="15.75" thickBot="1" x14ac:dyDescent="0.3">
      <c r="A9" s="3">
        <v>5</v>
      </c>
      <c r="B9" s="4" t="s">
        <v>9</v>
      </c>
      <c r="C9" s="5" t="s">
        <v>10</v>
      </c>
      <c r="D9" s="5">
        <v>7</v>
      </c>
      <c r="E9" s="8"/>
      <c r="F9" s="9">
        <f t="shared" si="0"/>
        <v>0</v>
      </c>
    </row>
    <row r="10" spans="1:6" ht="15.75" thickBot="1" x14ac:dyDescent="0.3">
      <c r="A10" s="3">
        <v>6</v>
      </c>
      <c r="B10" s="4" t="s">
        <v>11</v>
      </c>
      <c r="C10" s="5" t="s">
        <v>5</v>
      </c>
      <c r="D10" s="5">
        <v>1</v>
      </c>
      <c r="E10" s="8"/>
      <c r="F10" s="9">
        <f t="shared" si="0"/>
        <v>0</v>
      </c>
    </row>
    <row r="11" spans="1:6" ht="15.75" thickBot="1" x14ac:dyDescent="0.3">
      <c r="A11" s="3">
        <v>7</v>
      </c>
      <c r="B11" s="4" t="s">
        <v>12</v>
      </c>
      <c r="C11" s="5" t="s">
        <v>5</v>
      </c>
      <c r="D11" s="5">
        <v>1</v>
      </c>
      <c r="E11" s="8"/>
      <c r="F11" s="9">
        <f t="shared" si="0"/>
        <v>0</v>
      </c>
    </row>
    <row r="12" spans="1:6" ht="15.75" thickBot="1" x14ac:dyDescent="0.3">
      <c r="A12" s="11" t="s">
        <v>13</v>
      </c>
      <c r="B12" s="12"/>
      <c r="C12" s="12"/>
      <c r="D12" s="12"/>
      <c r="E12" s="13"/>
      <c r="F12" s="9">
        <f>ROUND(SUM(F5:F11),2)</f>
        <v>0</v>
      </c>
    </row>
    <row r="13" spans="1:6" ht="15.75" thickBot="1" x14ac:dyDescent="0.3">
      <c r="A13" s="11" t="s">
        <v>14</v>
      </c>
      <c r="B13" s="12"/>
      <c r="C13" s="12"/>
      <c r="D13" s="12"/>
      <c r="E13" s="13"/>
      <c r="F13" s="9">
        <f>ROUND(F12*0.22,2)</f>
        <v>0</v>
      </c>
    </row>
    <row r="14" spans="1:6" ht="15.75" thickBot="1" x14ac:dyDescent="0.3">
      <c r="A14" s="14" t="s">
        <v>15</v>
      </c>
      <c r="B14" s="15"/>
      <c r="C14" s="15"/>
      <c r="D14" s="15"/>
      <c r="E14" s="16"/>
      <c r="F14" s="10">
        <f>ROUND(F12+F13,2)</f>
        <v>0</v>
      </c>
    </row>
    <row r="16" spans="1:6" x14ac:dyDescent="0.25">
      <c r="B16" s="6" t="s">
        <v>16</v>
      </c>
    </row>
  </sheetData>
  <sheetProtection algorithmName="SHA-512" hashValue="cS8ihk9NqX0AmJMC86yeKBn+hnEBNkMrsPIMQmhv4ZpDKseCdv9Sqhk2hx0Zl1g2XuPTGUW3DRoSYtqIp+TkeA==" saltValue="OqJM3oaRhuXElMksLUFqwg==" spinCount="100000" sheet="1" objects="1" scenarios="1"/>
  <mergeCells count="3">
    <mergeCell ref="A12:E12"/>
    <mergeCell ref="A13:E13"/>
    <mergeCell ref="A14:E14"/>
  </mergeCells>
  <dataValidations count="1">
    <dataValidation type="custom" allowBlank="1" showInputMessage="1" showErrorMessage="1" sqref="E5:E11" xr:uid="{9D245C77-7E02-4201-8CC5-E47153E94035}">
      <formula1>E5=ROUND(E5,2)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Lah</dc:creator>
  <cp:lastModifiedBy>KAVAŠ Andraž</cp:lastModifiedBy>
  <dcterms:created xsi:type="dcterms:W3CDTF">2026-07-03T10:50:28Z</dcterms:created>
  <dcterms:modified xsi:type="dcterms:W3CDTF">2026-08-27T08:21:40Z</dcterms:modified>
</cp:coreProperties>
</file>